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99"/>
  <c r="G166"/>
  <c r="G164"/>
  <c r="G162"/>
  <c r="G160"/>
  <c r="G158"/>
  <c r="G170"/>
  <c r="G168"/>
  <c r="G156"/>
  <c r="G154"/>
  <c r="G152"/>
  <c r="G149"/>
  <c r="M147"/>
  <c r="G142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50"/>
  <c r="G171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<sst xmlns="http://schemas.openxmlformats.org/spreadsheetml/2006/main" count="527" uniqueCount="66">
  <si>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</si>
  <si>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</si>
  <si>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</si>
  <si>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</si>
  <si>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</si>
  <si>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</si>
  <si>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</si>
  <si>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</si>
  <si>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</si>
  <si>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</si>
  <si>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</si>
  <si>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</si>
  <si>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</si>
  <si>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</si>
  <si>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</si>
  <si>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</si>
  <si>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</si>
  <si>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</si>
  <si>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</si>
  <si>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</si>
  <si>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</si>
  <si>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</si>
  <si>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</si>
  <si>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</si>
  <si>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</si>
  <si>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</si>
  <si>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</si>
  <si>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</si>
  <si>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</si>
  <si>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</si>
  <si>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</si>
  <si>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</si>
  <si>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</si>
  <si>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</si>
  <si>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</si>
  <si>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</si>
  <si>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</si>
  <si>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</si>
  <si>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</si>
  <si>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</si>
  <si>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</si>
  <si>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</si>
  <si>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</si>
  <si>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</si>
  <si>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</si>
  <si>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</si>
  <si>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</si>
  <si>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</si>
  <si>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</si>
  <si>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</si>
  <si>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</si>
  <si>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</si>
  <si>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</si>
  <si>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</si>
  <si>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</si>
  <si>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</si>
  <si>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</si>
  <si>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</si>
  <si>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</si>
  <si>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t>Вязьма - лучший город на планете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</si>
  <si>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</si>
  <si>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Доля муниципального жилья, оснащенных приборами учета в муниципальном жилом фонде</t>
  </si>
  <si>
    <t>Снижение потребления ТЭ в натуральном выражении в бюджетных учреждениях ФСЦ «Вязьма»</t>
  </si>
  <si>
    <t>«Создание условий для повышения энергетической эффективности в жилищном фонде»</t>
  </si>
  <si>
    <t>Установка приборов учета энергетических ресурсов и узлов управления</t>
  </si>
  <si>
    <t>«Создание условий для повышения энергетической эффективности учреждений бюджетной сферы»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</si>
</sst>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9" fillId="0" borderId="0" xfId="0" applyFont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15" sqref="C15:L15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7" t="s">
        <v>59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60</v>
      </c>
      <c r="F5" s="17">
        <v>288.32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2</v>
      </c>
      <c r="N5" s="2" t="s">
        <v>57</v>
      </c>
    </row>
    <row r="6" spans="2:16" ht="15.75" thickBot="1">
      <c r="B6" s="1"/>
      <c r="M6" s="16">
        <f>0.5*G14+0.5*O6</f>
        <v>0.97710970174094935</v>
      </c>
      <c r="O6" s="7">
        <f>SUM(O65:O792)</f>
        <v>0.97114317425083241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0.98307622923106641</v>
      </c>
    </row>
    <row r="15" spans="2:16">
      <c r="B15" s="4" t="s">
        <v>3</v>
      </c>
      <c r="C15" s="40" t="s">
        <v>61</v>
      </c>
      <c r="D15" s="40"/>
      <c r="E15" s="40"/>
      <c r="F15" s="40"/>
      <c r="G15" s="40"/>
      <c r="H15" s="40"/>
      <c r="I15" s="40"/>
      <c r="J15" s="40"/>
      <c r="K15" s="40"/>
      <c r="L15" s="40"/>
    </row>
    <row r="16" spans="2:16">
      <c r="B16" s="4"/>
      <c r="D16" s="2" t="s">
        <v>7</v>
      </c>
      <c r="E16" s="18">
        <v>64.7</v>
      </c>
      <c r="F16" s="18">
        <v>64.63</v>
      </c>
      <c r="G16" s="5">
        <f>IF(E16="","",IF(F16/E16&gt;1,1,F16/E16))</f>
        <v>0.99891808346213284</v>
      </c>
    </row>
    <row r="17" spans="2:12">
      <c r="B17" s="4" t="s">
        <v>4</v>
      </c>
      <c r="C17" s="40" t="s">
        <v>62</v>
      </c>
      <c r="D17" s="40"/>
      <c r="E17" s="40"/>
      <c r="F17" s="40"/>
      <c r="G17" s="40"/>
      <c r="H17" s="40"/>
      <c r="I17" s="40"/>
      <c r="J17" s="40"/>
      <c r="K17" s="40"/>
      <c r="L17" s="40"/>
    </row>
    <row r="18" spans="2:12">
      <c r="B18" s="4"/>
      <c r="D18" s="2" t="s">
        <v>7</v>
      </c>
      <c r="E18" s="33">
        <v>192</v>
      </c>
      <c r="F18" s="18">
        <v>185.709</v>
      </c>
      <c r="G18" s="5">
        <f>IF(E18="","",IF(F18/E18&gt;1,1,F18/E18))</f>
        <v>0.96723437499999998</v>
      </c>
    </row>
    <row r="19" spans="2:12">
      <c r="B19" s="4" t="s">
        <v>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40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40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40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40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4" t="s">
        <v>63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2.8856825749167592E-2</v>
      </c>
      <c r="N148" s="2" t="s">
        <v>12</v>
      </c>
      <c r="O148" s="5">
        <f>IF(M147=1,G171*M148,"")</f>
        <v>0</v>
      </c>
    </row>
    <row r="149" spans="2:15">
      <c r="B149" s="14" t="s">
        <v>44</v>
      </c>
      <c r="C149" s="3"/>
      <c r="D149" s="3"/>
      <c r="E149" s="18">
        <v>10.4</v>
      </c>
      <c r="F149" s="22">
        <v>8.32</v>
      </c>
      <c r="G149" s="6">
        <f>IF(E149=0,1,IF(F149=0,0.0001,F149/E149))</f>
        <v>0.8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</v>
      </c>
      <c r="H150" s="2" t="s">
        <v>9</v>
      </c>
    </row>
    <row r="151" spans="2:15" ht="15" customHeight="1">
      <c r="B151" s="4" t="s">
        <v>3</v>
      </c>
      <c r="C151" s="34" t="s">
        <v>64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18">
        <v>15</v>
      </c>
      <c r="F152" s="22">
        <v>3</v>
      </c>
      <c r="G152" s="5">
        <f>IF(E152="","",F152/E152)</f>
        <v>0.2</v>
      </c>
    </row>
    <row r="153" spans="2:1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0</v>
      </c>
      <c r="H171" s="2" t="s">
        <v>10</v>
      </c>
    </row>
    <row r="173" spans="2:15">
      <c r="B173" s="1" t="s">
        <v>56</v>
      </c>
    </row>
    <row r="174" spans="2:15">
      <c r="B174" s="34" t="s">
        <v>65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0.97114317425083241</v>
      </c>
      <c r="N175" s="2" t="s">
        <v>12</v>
      </c>
      <c r="O175" s="5">
        <f>IF(M174=1,G198*M175,"")</f>
        <v>0.97114317425083241</v>
      </c>
    </row>
    <row r="176" spans="2:15">
      <c r="B176" s="14" t="s">
        <v>44</v>
      </c>
      <c r="C176" s="3"/>
      <c r="D176" s="3"/>
      <c r="E176" s="17">
        <v>280</v>
      </c>
      <c r="F176" s="17">
        <v>280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4" t="s">
        <v>64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>
        <v>1</v>
      </c>
      <c r="F179" s="18">
        <v>1</v>
      </c>
      <c r="G179" s="5">
        <f>IF(E179="","",F179/E179)</f>
        <v>1</v>
      </c>
    </row>
    <row r="180" spans="2:12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2025-03-19T09:31:38Z</dcterms:modified>
</cp:coreProperties>
</file>